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folder/Lewis/"/>
    </mc:Choice>
  </mc:AlternateContent>
  <xr:revisionPtr revIDLastSave="3" documentId="13_ncr:1_{452FA46C-852C-4685-9ECF-E209BB0481BE}" xr6:coauthVersionLast="47" xr6:coauthVersionMax="47" xr10:uidLastSave="{EBF49399-2763-4AD4-B7E4-1DBA1B7E2697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  <externalReference r:id="rId3"/>
    <externalReference r:id="rId4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I13" i="1" l="1"/>
  <c r="I20" i="1" l="1"/>
  <c r="I7" i="1"/>
  <c r="I6" i="1"/>
  <c r="I5" i="1"/>
  <c r="I14" i="1" l="1"/>
  <c r="I15" i="1" l="1"/>
  <c r="I16" i="1"/>
  <c r="I17" i="1" l="1"/>
  <c r="I18" i="1" l="1"/>
  <c r="I19" i="1" s="1"/>
  <c r="I21" i="1" s="1"/>
  <c r="I8" i="1" s="1"/>
  <c r="I10" i="1" s="1"/>
</calcChain>
</file>

<file path=xl/sharedStrings.xml><?xml version="1.0" encoding="utf-8"?>
<sst xmlns="http://schemas.openxmlformats.org/spreadsheetml/2006/main" count="18" uniqueCount="18">
  <si>
    <t>Exhibit JAL-3</t>
  </si>
  <si>
    <t xml:space="preserve"> </t>
  </si>
  <si>
    <t>2025 Energy Efficiency Projected Program Costs</t>
  </si>
  <si>
    <t>2023 Performance Bonus</t>
  </si>
  <si>
    <t>2023 (Over)/Under-recovery of EECRF Costs</t>
  </si>
  <si>
    <t>2023 EECRF Proceeding costs</t>
  </si>
  <si>
    <t>Requested Amount for 2025 EECRF</t>
  </si>
  <si>
    <t>Amount Expended for Energy Efficiency Programs in 2023*</t>
  </si>
  <si>
    <t>2021 True-Up in 2023 Rates</t>
  </si>
  <si>
    <t>2021 Proceeding costs in 2023 Rates</t>
  </si>
  <si>
    <t>2023 EM&amp;V Costs</t>
  </si>
  <si>
    <t>Interest on Over-recovery for 2023 and 2024</t>
  </si>
  <si>
    <t>Total Costs for 2023</t>
  </si>
  <si>
    <t>Revenue Billed in 2023</t>
  </si>
  <si>
    <t>Revenue (Over)/Under Collected in 2023</t>
  </si>
  <si>
    <t>*This amount does not include 2023 proceeding costs or EM&amp;V costs</t>
  </si>
  <si>
    <t>Amount of 2021 Performance Bonus in 2023 Rates</t>
  </si>
  <si>
    <t>EM&amp;V Expenses to be Collected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</si>
</sst>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rgb="FFFF0000"/>
      <name val="Calibri"/>
      <family val="2"/>
    </font>
    <font>
      <b/>
      <sz val="9"/>
      <color indexed="8"/>
      <name val="Calibri"/>
      <family val="2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164" fontId="4" fillId="0" borderId="0" xfId="1" applyNumberFormat="1" applyFont="1"/>
    <xf numFmtId="164" fontId="5" fillId="0" borderId="0" xfId="1" applyNumberFormat="1" applyFont="1"/>
    <xf numFmtId="164" fontId="5" fillId="0" borderId="0" xfId="1" applyNumberFormat="1" applyFont="1" applyBorder="1"/>
    <xf numFmtId="164" fontId="6" fillId="0" borderId="0" xfId="1" applyNumberFormat="1" applyFont="1"/>
    <xf numFmtId="164" fontId="3" fillId="0" borderId="0" xfId="1" applyNumberFormat="1" applyFont="1"/>
    <xf numFmtId="164" fontId="3" fillId="0" borderId="0" xfId="1" applyNumberFormat="1" applyFont="1" applyBorder="1"/>
    <xf numFmtId="3" fontId="3" fillId="0" borderId="0" xfId="0" applyNumberFormat="1" applyFont="1"/>
    <xf numFmtId="164" fontId="7" fillId="0" borderId="0" xfId="1" applyNumberFormat="1" applyFont="1" applyBorder="1"/>
    <xf numFmtId="164" fontId="8" fillId="0" borderId="0" xfId="1" applyNumberFormat="1" applyFont="1" applyBorder="1"/>
    <xf numFmtId="165" fontId="0" fillId="0" borderId="0" xfId="0" applyNumberFormat="1"/>
    <xf numFmtId="164" fontId="9" fillId="0" borderId="0" xfId="1" applyNumberFormat="1" applyFont="1"/>
    <xf numFmtId="164" fontId="10" fillId="0" borderId="0" xfId="1" applyNumberFormat="1" applyFont="1" applyAlignment="1">
      <alignment horizontal="center"/>
    </xf>
    <xf numFmtId="164" fontId="0" fillId="0" borderId="0" xfId="1" applyNumberFormat="1" applyFont="1"/>
    <xf numFmtId="164" fontId="2" fillId="0" borderId="0" xfId="1" applyNumberFormat="1" applyFont="1"/>
    <xf numFmtId="164" fontId="0" fillId="0" borderId="2" xfId="1" applyNumberFormat="1" applyFont="1" applyBorder="1"/>
    <xf numFmtId="0" fontId="10" fillId="0" borderId="0" xfId="0" applyFont="1"/>
    <xf numFmtId="164" fontId="0" fillId="0" borderId="1" xfId="1" applyNumberFormat="1" applyFont="1" applyFill="1" applyBorder="1"/>
    <xf numFmtId="164" fontId="0" fillId="0" borderId="0" xfId="1" applyNumberFormat="1" applyFont="1" applyFill="1"/>
    <xf numFmtId="164" fontId="2" fillId="0" borderId="0" xfId="1" applyNumberFormat="1" applyFont="1" applyFill="1"/>
    <xf numFmtId="0" fontId="3" fillId="0" borderId="0" xfId="0" applyFont="1" applyFill="1"/>
    <xf numFmtId="43" fontId="0" fillId="0" borderId="0" xfId="2" applyFont="1"/>
    <xf numFmtId="164" fontId="0" fillId="0" borderId="0" xfId="1" applyNumberFormat="1" applyFont="1" applyFill="1" applyBorder="1"/>
    <xf numFmtId="44" fontId="0" fillId="0" borderId="0" xfId="0" applyNumberForma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4%20EECRF%20Update\Working%20Files\Exhibit%20JAL-1%20(EECRF%20Rate%20Calculation).xlsx" TargetMode="External"/><Relationship Id="rId1" Type="http://schemas.openxmlformats.org/officeDocument/2006/relationships/externalLinkPath" Target="Exhibit%20JAL-1%20(EECRF%20Rate%20Calculation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4%20EECRF%20Update\Data%20Received\PY2023%20-%20EEPR%20Tables%20-%20DRAFT.xlsx" TargetMode="External"/><Relationship Id="rId1" Type="http://schemas.openxmlformats.org/officeDocument/2006/relationships/externalLinkPath" Target="/ETI/Rider%20EECRF/2024%20EECRF%20Update/Data%20Received/PY2023%20-%20EEPR%20Tables%20-%20DRAF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4%20EECRF%20Update\Data%20Received\PY2023%20-%20EE%20Budget%20Checker.xlsx" TargetMode="External"/><Relationship Id="rId1" Type="http://schemas.openxmlformats.org/officeDocument/2006/relationships/externalLinkPath" Target="/ETI/Rider%20EECRF/2024%20EECRF%20Update/Data%20Received/PY2023%20-%20EE%20Budget%20Che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ECRF Calculation"/>
      <sheetName val="PEEC Calculation"/>
      <sheetName val="EEPB Calculation"/>
      <sheetName val="TUA Calculation"/>
      <sheetName val="Actual Costs Alloc "/>
      <sheetName val="Billing Determinants"/>
      <sheetName val="WP JAL-1 Rider EECRF Revenues"/>
    </sheetNames>
    <sheetDataSet>
      <sheetData sheetId="0"/>
      <sheetData sheetId="1">
        <row r="20">
          <cell r="F20">
            <v>7836250</v>
          </cell>
          <cell r="G20">
            <v>726760.00000000012</v>
          </cell>
          <cell r="H20">
            <v>183000</v>
          </cell>
          <cell r="I20">
            <v>93734.772034549824</v>
          </cell>
        </row>
      </sheetData>
      <sheetData sheetId="2">
        <row r="25">
          <cell r="H25">
            <v>3232686.1539511764</v>
          </cell>
        </row>
      </sheetData>
      <sheetData sheetId="3">
        <row r="23">
          <cell r="J23">
            <v>93734.772034549824</v>
          </cell>
          <cell r="L23">
            <v>4598049.3</v>
          </cell>
          <cell r="N23">
            <v>84670.210000000021</v>
          </cell>
          <cell r="P23">
            <v>-156001.6752399315</v>
          </cell>
          <cell r="V23">
            <v>-16370.268596144004</v>
          </cell>
          <cell r="X23">
            <v>-68209.131498274597</v>
          </cell>
        </row>
      </sheetData>
      <sheetData sheetId="4"/>
      <sheetData sheetId="5"/>
      <sheetData sheetId="6">
        <row r="11">
          <cell r="B11">
            <v>13485681.82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L13">
            <v>37633.749999999993</v>
          </cell>
          <cell r="M13">
            <v>3149.9999999999995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s Included"/>
      <sheetName val="2023 data - Corrected"/>
      <sheetName val="2023 Corrections"/>
      <sheetName val="2023 Portfolio Total Costs"/>
      <sheetName val="2023 Total Program Costs"/>
      <sheetName val="EEPR Table 9 and 10"/>
      <sheetName val="Invoices"/>
      <sheetName val="902 Pivot"/>
      <sheetName val="903 Pivot"/>
      <sheetName val="904 Pivot"/>
      <sheetName val="905 &amp; 916 Pivot"/>
      <sheetName val="906 &amp; 913 Pivot"/>
      <sheetName val="917 Pivot"/>
      <sheetName val="EM&amp;V Data"/>
      <sheetName val="Frontier R&amp;D Pivot"/>
      <sheetName val="2016 Annual&gt;&gt;&gt;"/>
      <sheetName val="EECRF Pivot"/>
      <sheetName val="EM&amp;V Pivot"/>
      <sheetName val="Project Sponsor Pivot"/>
      <sheetName val="Department"/>
      <sheetName val="BU"/>
      <sheetName val="Resource Cat"/>
      <sheetName val="Source Summ Res"/>
      <sheetName val="2016-Monthly&gt;&gt;&gt;"/>
      <sheetName val="Department (2)"/>
      <sheetName val="BU (2)"/>
      <sheetName val="Resource Cat (2)"/>
      <sheetName val="Source Summ Res (2)"/>
    </sheetNames>
    <sheetDataSet>
      <sheetData sheetId="0"/>
      <sheetData sheetId="1"/>
      <sheetData sheetId="2"/>
      <sheetData sheetId="3"/>
      <sheetData sheetId="4"/>
      <sheetData sheetId="5">
        <row r="4">
          <cell r="J4">
            <v>11528.657869154007</v>
          </cell>
        </row>
        <row r="14">
          <cell r="H14">
            <v>6846112.4899999993</v>
          </cell>
          <cell r="I14">
            <v>437350.37000000157</v>
          </cell>
          <cell r="J14">
            <v>165329.80000000005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topLeftCell="A10" zoomScaleNormal="100" workbookViewId="0">
      <selection activeCell="G21" sqref="G21"/>
    </sheetView>
  </sheetViews>
  <sheetFormatPr defaultRowHeight="15" x14ac:dyDescent="0.25"/>
  <cols>
    <col min="6" max="6" width="9.42578125" customWidth="1"/>
    <col min="9" max="9" width="16.7109375" style="12" customWidth="1"/>
    <col min="10" max="10" width="9.42578125" customWidth="1"/>
    <col min="11" max="11" width="11.5703125" bestFit="1" customWidth="1"/>
    <col min="14" max="14" width="11.5703125" bestFit="1" customWidth="1"/>
  </cols>
  <sheetData>
    <row r="1" spans="1:14" x14ac:dyDescent="0.25">
      <c r="A1" s="1" t="s">
        <v>0</v>
      </c>
      <c r="B1" s="2"/>
      <c r="C1" s="2"/>
      <c r="D1" s="2"/>
      <c r="E1" s="2"/>
      <c r="F1" s="7"/>
      <c r="G1" s="2"/>
      <c r="H1" s="2"/>
    </row>
    <row r="2" spans="1:14" x14ac:dyDescent="0.25">
      <c r="A2" s="2"/>
      <c r="B2" s="2"/>
      <c r="C2" s="2"/>
      <c r="D2" s="2"/>
      <c r="E2" s="2"/>
      <c r="F2" s="7"/>
      <c r="G2" s="2"/>
      <c r="H2" s="2"/>
    </row>
    <row r="3" spans="1:14" x14ac:dyDescent="0.25">
      <c r="A3" s="2"/>
      <c r="B3" s="2"/>
      <c r="C3" s="2"/>
      <c r="D3" s="2"/>
      <c r="E3" s="2"/>
      <c r="F3" s="14"/>
      <c r="G3" s="2"/>
      <c r="H3" s="2"/>
    </row>
    <row r="4" spans="1:14" x14ac:dyDescent="0.25">
      <c r="A4" s="2"/>
      <c r="B4" s="2"/>
      <c r="C4" s="2"/>
      <c r="D4" s="2"/>
      <c r="E4" s="2"/>
      <c r="F4" s="7"/>
      <c r="G4" s="2"/>
      <c r="H4" s="2"/>
    </row>
    <row r="5" spans="1:14" x14ac:dyDescent="0.25">
      <c r="A5" s="2" t="s">
        <v>2</v>
      </c>
      <c r="B5" s="2"/>
      <c r="C5" s="2"/>
      <c r="D5" s="2"/>
      <c r="E5" s="2"/>
      <c r="F5" s="3"/>
      <c r="G5" s="2"/>
      <c r="H5" s="2"/>
      <c r="I5" s="20">
        <f>'[1]PEEC Calculation'!$F$20+'[1]PEEC Calculation'!$G$20+'[1]PEEC Calculation'!$H$20</f>
        <v>8746010</v>
      </c>
    </row>
    <row r="6" spans="1:14" x14ac:dyDescent="0.25">
      <c r="A6" s="2" t="s">
        <v>17</v>
      </c>
      <c r="B6" s="2"/>
      <c r="C6" s="2"/>
      <c r="D6" s="2"/>
      <c r="E6" s="2"/>
      <c r="F6" s="3"/>
      <c r="G6" s="2"/>
      <c r="H6" s="2"/>
      <c r="I6" s="20">
        <f>'[1]PEEC Calculation'!$I$20</f>
        <v>93734.772034549824</v>
      </c>
    </row>
    <row r="7" spans="1:14" x14ac:dyDescent="0.25">
      <c r="A7" s="2" t="s">
        <v>3</v>
      </c>
      <c r="B7" s="2"/>
      <c r="C7" s="2"/>
      <c r="D7" s="2"/>
      <c r="E7" s="2"/>
      <c r="F7" s="4"/>
      <c r="G7" s="2"/>
      <c r="H7" s="2"/>
      <c r="I7" s="20">
        <f>'[1]EEPB Calculation'!$H$25</f>
        <v>3232686.1539511764</v>
      </c>
      <c r="K7" s="25"/>
    </row>
    <row r="8" spans="1:14" x14ac:dyDescent="0.25">
      <c r="A8" s="22" t="s">
        <v>4</v>
      </c>
      <c r="B8" s="22"/>
      <c r="C8" s="22"/>
      <c r="D8" s="2"/>
      <c r="E8" s="2"/>
      <c r="F8" s="5"/>
      <c r="G8" s="2"/>
      <c r="H8" s="2"/>
      <c r="I8" s="20">
        <f>I21</f>
        <v>-1501015.9532997981</v>
      </c>
    </row>
    <row r="9" spans="1:14" x14ac:dyDescent="0.25">
      <c r="A9" s="2" t="s">
        <v>5</v>
      </c>
      <c r="B9" s="2"/>
      <c r="C9" s="2"/>
      <c r="D9" s="2"/>
      <c r="E9" s="2"/>
      <c r="F9" s="5"/>
      <c r="G9" s="2"/>
      <c r="H9" s="2"/>
      <c r="I9" s="19">
        <f>'[2]Table 10'!$L$13+'[2]Table 10'!$M$13</f>
        <v>40783.749999999993</v>
      </c>
    </row>
    <row r="10" spans="1:14" x14ac:dyDescent="0.25">
      <c r="A10" s="18" t="s">
        <v>6</v>
      </c>
      <c r="B10" s="2"/>
      <c r="C10" s="2"/>
      <c r="D10" s="2"/>
      <c r="E10" s="2"/>
      <c r="F10" s="5"/>
      <c r="G10" s="2"/>
      <c r="H10" s="2"/>
      <c r="I10" s="21">
        <f>SUM(I5:I9)</f>
        <v>10612198.722685929</v>
      </c>
      <c r="K10" s="25"/>
    </row>
    <row r="11" spans="1:14" x14ac:dyDescent="0.25">
      <c r="A11" s="2"/>
      <c r="B11" s="2"/>
      <c r="C11" s="2"/>
      <c r="D11" s="2"/>
      <c r="E11" s="2"/>
      <c r="F11" s="6"/>
      <c r="G11" s="2"/>
      <c r="H11" s="2" t="s">
        <v>1</v>
      </c>
      <c r="I11" s="15"/>
    </row>
    <row r="12" spans="1:14" x14ac:dyDescent="0.25">
      <c r="A12" s="2"/>
      <c r="B12" s="2"/>
      <c r="C12" s="2"/>
      <c r="D12" s="2"/>
      <c r="E12" s="2"/>
      <c r="F12" s="7"/>
      <c r="G12" s="2"/>
      <c r="H12" s="2"/>
      <c r="I12" s="15"/>
    </row>
    <row r="13" spans="1:14" x14ac:dyDescent="0.25">
      <c r="A13" s="2" t="s">
        <v>7</v>
      </c>
      <c r="B13" s="2"/>
      <c r="C13" s="2"/>
      <c r="D13" s="2"/>
      <c r="E13" s="2"/>
      <c r="F13" s="10"/>
      <c r="G13" s="2"/>
      <c r="H13" s="2"/>
      <c r="I13" s="20">
        <f>SUM('[3]EEPR Table 9 and 10'!$H$14:$J$14)</f>
        <v>7448792.6600000011</v>
      </c>
    </row>
    <row r="14" spans="1:14" x14ac:dyDescent="0.25">
      <c r="A14" s="2" t="s">
        <v>16</v>
      </c>
      <c r="B14" s="2"/>
      <c r="C14" s="2"/>
      <c r="D14" s="2"/>
      <c r="E14" s="2"/>
      <c r="F14" s="2"/>
      <c r="G14" s="2"/>
      <c r="H14" s="2"/>
      <c r="I14" s="20">
        <f>'[1]TUA Calculation'!$L$23</f>
        <v>4598049.3</v>
      </c>
      <c r="N14" s="23"/>
    </row>
    <row r="15" spans="1:14" x14ac:dyDescent="0.25">
      <c r="A15" s="2" t="s">
        <v>8</v>
      </c>
      <c r="B15" s="2"/>
      <c r="C15" s="2"/>
      <c r="D15" s="2"/>
      <c r="E15" s="2"/>
      <c r="F15" s="2"/>
      <c r="G15" s="9"/>
      <c r="H15" s="2"/>
      <c r="I15" s="20">
        <f>'[1]TUA Calculation'!$P$23</f>
        <v>-156001.6752399315</v>
      </c>
      <c r="N15" s="23"/>
    </row>
    <row r="16" spans="1:14" x14ac:dyDescent="0.25">
      <c r="A16" s="2" t="s">
        <v>9</v>
      </c>
      <c r="B16" s="2"/>
      <c r="C16" s="2"/>
      <c r="D16" s="2"/>
      <c r="E16" s="2"/>
      <c r="F16" s="2"/>
      <c r="G16" s="9"/>
      <c r="H16" s="2"/>
      <c r="I16" s="20">
        <f>'[1]TUA Calculation'!$N$23</f>
        <v>84670.210000000021</v>
      </c>
      <c r="N16" s="23"/>
    </row>
    <row r="17" spans="1:14" x14ac:dyDescent="0.25">
      <c r="A17" s="2" t="s">
        <v>10</v>
      </c>
      <c r="B17" s="2"/>
      <c r="C17" s="2"/>
      <c r="D17" s="2"/>
      <c r="E17" s="2"/>
      <c r="F17" s="10"/>
      <c r="G17" s="2"/>
      <c r="H17" s="2"/>
      <c r="I17" s="24">
        <f>'[1]TUA Calculation'!$J$23</f>
        <v>93734.772034549824</v>
      </c>
      <c r="L17" s="20"/>
      <c r="N17" s="23"/>
    </row>
    <row r="18" spans="1:14" x14ac:dyDescent="0.25">
      <c r="A18" s="2" t="s">
        <v>11</v>
      </c>
      <c r="B18" s="2"/>
      <c r="C18" s="2"/>
      <c r="D18" s="2"/>
      <c r="E18" s="2"/>
      <c r="F18" s="10"/>
      <c r="G18" s="2"/>
      <c r="H18" s="2"/>
      <c r="I18" s="24">
        <f>'[1]TUA Calculation'!$V$23+'[1]TUA Calculation'!$X$23</f>
        <v>-84579.400094418597</v>
      </c>
      <c r="N18" s="23"/>
    </row>
    <row r="19" spans="1:14" x14ac:dyDescent="0.25">
      <c r="A19" s="2" t="s">
        <v>12</v>
      </c>
      <c r="B19" s="2"/>
      <c r="C19" s="2"/>
      <c r="D19" s="2"/>
      <c r="E19" s="2"/>
      <c r="F19" s="8"/>
      <c r="G19" s="2"/>
      <c r="H19" s="2"/>
      <c r="I19" s="17">
        <f>SUM(I13:I18)</f>
        <v>11984665.866700202</v>
      </c>
      <c r="N19" s="23"/>
    </row>
    <row r="20" spans="1:14" x14ac:dyDescent="0.25">
      <c r="A20" s="2" t="s">
        <v>13</v>
      </c>
      <c r="B20" s="2"/>
      <c r="C20" s="2"/>
      <c r="D20" s="2"/>
      <c r="E20" s="2"/>
      <c r="F20" s="10"/>
      <c r="G20" s="2"/>
      <c r="H20" s="2"/>
      <c r="I20" s="15">
        <f>-'[1]WP JAL-1 Rider EECRF Revenues'!$B$11</f>
        <v>-13485681.82</v>
      </c>
    </row>
    <row r="21" spans="1:14" x14ac:dyDescent="0.25">
      <c r="A21" s="18" t="s">
        <v>14</v>
      </c>
      <c r="B21" s="2"/>
      <c r="C21" s="2"/>
      <c r="D21" s="2"/>
      <c r="E21" s="2"/>
      <c r="F21" s="11"/>
      <c r="G21" s="2"/>
      <c r="H21" s="2"/>
      <c r="I21" s="16">
        <f>I19+I20</f>
        <v>-1501015.9532997981</v>
      </c>
    </row>
    <row r="22" spans="1:14" x14ac:dyDescent="0.25">
      <c r="A22" s="2"/>
      <c r="B22" s="2"/>
      <c r="C22" s="2"/>
      <c r="D22" s="2"/>
      <c r="E22" s="2"/>
      <c r="F22" s="13"/>
      <c r="G22" s="2"/>
      <c r="H22" s="2"/>
    </row>
    <row r="23" spans="1:14" x14ac:dyDescent="0.25">
      <c r="A23" s="2"/>
      <c r="B23" s="2"/>
      <c r="C23" s="2"/>
      <c r="D23" s="2"/>
      <c r="E23" s="2"/>
      <c r="F23" s="7"/>
      <c r="G23" s="2"/>
      <c r="H23" s="2"/>
    </row>
    <row r="24" spans="1:14" x14ac:dyDescent="0.25">
      <c r="A24" s="2" t="s">
        <v>15</v>
      </c>
      <c r="B24" s="2"/>
      <c r="C24" s="2"/>
      <c r="D24" s="2"/>
      <c r="E24" s="2"/>
      <c r="F24" s="7"/>
      <c r="G24" s="2"/>
      <c r="H24" s="2"/>
    </row>
    <row r="25" spans="1:14" x14ac:dyDescent="0.25">
      <c r="B25" s="2"/>
      <c r="C25" s="2"/>
      <c r="D25" s="2"/>
      <c r="E25" s="2"/>
      <c r="F25" s="7"/>
      <c r="G25" s="2"/>
      <c r="H25" s="2"/>
    </row>
    <row r="26" spans="1:14" x14ac:dyDescent="0.25">
      <c r="A26" s="2"/>
      <c r="B26" s="2"/>
      <c r="C26" s="2"/>
      <c r="D26" s="2"/>
      <c r="E26" s="2"/>
      <c r="F26" s="7"/>
      <c r="G26" s="2"/>
      <c r="H26" s="2"/>
    </row>
  </sheetData>
  <pageMargins left="0.7" right="0.7" top="0.75" bottom="0.75" header="0.3" footer="0.3"/>
  <pageSetup orientation="portrait" r:id="rId1"/>
  <headerFooter>
    <oddHeader>&amp;R&amp;"Times New Roman,Regular"Docket No. 56544
Exhibit JAL-3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5153E-2579-4E84-B247-9CF93AE9B1DD}">
  <ds:schemaRefs>
    <ds:schemaRef ds:uri="http://purl.org/dc/elements/1.1/"/>
    <ds:schemaRef ds:uri="http://schemas.microsoft.com/office/2006/metadata/properties"/>
    <ds:schemaRef ds:uri="946a19a0-b3f0-43f4-8b54-3dac78f1a0fd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b8276b3-3cac-4d9d-858a-e1601d06e1c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CCE5F8A-73C4-4E76-85C8-0F0117F211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939BD-6C2E-4DBF-8BD9-688438499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Kelley Carson</dc:creator>
  <cp:keywords/>
  <dc:description/>
  <cp:lastModifiedBy>Papadakis, Panagiotis</cp:lastModifiedBy>
  <cp:revision/>
  <cp:lastPrinted>2024-04-24T17:01:50Z</cp:lastPrinted>
  <dcterms:created xsi:type="dcterms:W3CDTF">2016-03-30T12:40:02Z</dcterms:created>
  <dcterms:modified xsi:type="dcterms:W3CDTF">2024-04-29T19:53:15Z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0x010100E078914301A0A446AFEE9EC806BE5346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2021-04-06T15:31:45Z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77b25bb6-c324-470f-8d4c-5d2eabde0251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